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Компьютер"/>
  <workbookPr defaultThemeVersion="124226"/>
  <bookViews>
    <workbookView activeTab="0" xWindow="240" yWindow="60" windowWidth="0" windowHeight="0" tabRatio="500"/>
  </bookViews>
  <sheets>
    <sheet name="Лист1" sheetId="1" r:id="rId4"/>
  </sheets>
  <calcPr fullPrecision="0"/>
  <extLst>
    <ext uri="smNativeData">
      <pm:revision xmlns:pm="smNativeData" day="1557081086" val="917" rev="122"/>
      <pm:docPrefs xmlns:pm="smNativeData" id="1557081086" fixedDigits="0" showNotice="1" showFrameBounds="1" autoChart="1" recalcOnPrint="1" recalcOnCopy="1" compatTextArt="1" tab="567" useDefinedPrintRange="1" printArea="currentSheet"/>
      <pm:compatibility xmlns:pm="smNativeData" id="1557081086" overlapCells="1"/>
      <pm:defCurrency xmlns:pm="smNativeData" id="1557081086"/>
    </ext>
  </extLst>
</workbook>
</file>

<file path=xl/sharedStrings.xml><?xml version="1.0" encoding="utf-8"?>
<sst xmlns="http://schemas.openxmlformats.org/spreadsheetml/2006/main" count="34" uniqueCount="33">
  <si>
    <t xml:space="preserve">УТВЕРЖДЕНА </t>
  </si>
  <si>
    <t>Решением внеочередного общего собрания СНТСН "Полярная усадьба"</t>
  </si>
  <si>
    <t>19 мая 2019 года</t>
  </si>
  <si>
    <t xml:space="preserve">ПРИХОДНО-РАСХОДНАЯ СМЕТА </t>
  </si>
  <si>
    <t>на 2019 год</t>
  </si>
  <si>
    <t xml:space="preserve">№ статьи </t>
  </si>
  <si>
    <t>Наименование статьи</t>
  </si>
  <si>
    <t>Общая сумма сумма</t>
  </si>
  <si>
    <t>Источник финасирования</t>
  </si>
  <si>
    <t>ДОХОДЫ</t>
  </si>
  <si>
    <t>ежемесячные взносы</t>
  </si>
  <si>
    <t>целевые взносы</t>
  </si>
  <si>
    <t>1.</t>
  </si>
  <si>
    <t>Ежемесячные членские взносы, взносы собственников земельных участков, ведущих садоводство без участия в товариществе, целевые взносы</t>
  </si>
  <si>
    <t xml:space="preserve">2. </t>
  </si>
  <si>
    <t>Прочие доходы ориентировочно (взносы жителей норвежской деревни, пени, погашение задолженности за предыдушие периоды, поступления по судебным решениям)*.</t>
  </si>
  <si>
    <t>Итого доходов:</t>
  </si>
  <si>
    <t>РАСХОДЫ*</t>
  </si>
  <si>
    <t xml:space="preserve">1. </t>
  </si>
  <si>
    <t>I. Расходы на управление. Налоги. Заработная плата, вознаграждение по ГПД.</t>
  </si>
  <si>
    <t>Расходы на содержание и текущий ремонт инфраструктуры и общего имущества</t>
  </si>
  <si>
    <t>3.</t>
  </si>
  <si>
    <t xml:space="preserve"> Приобретение расходных материалов, канцелярских товаров, строительных материалов..</t>
  </si>
  <si>
    <t>4.</t>
  </si>
  <si>
    <t>Расходы на осуществление контроля въезда в Товарищество и обслуживание системы видеонаблюдения.</t>
  </si>
  <si>
    <t>5.</t>
  </si>
  <si>
    <t>Расходы на благоустройство территории Товарищества .</t>
  </si>
  <si>
    <t>6.</t>
  </si>
  <si>
    <t xml:space="preserve">Расходы на строительство новой электролинии от распределительного пункта (РП) до трансформаторной подстанции № 2 (ТП-2) </t>
  </si>
  <si>
    <t>Итого расходов по видам:</t>
  </si>
  <si>
    <t>Итого всех расходов:</t>
  </si>
  <si>
    <t>БАЛАНС ДОХОДОВ И РАСХОДОВ</t>
  </si>
  <si>
    <t>* Расшифровка статей расходов содержится в финансово-экономическом обосновании размера членских взносов и взносов собственников земельных участков, ведущих садовую деятельность без участия в Товарищества, а также за услуги и работы Товарищества по управлению таким имуществом СНТСН "Полярная усадьба"</t>
  </si>
</sst>
</file>

<file path=xl/styles.xml><?xml version="1.0" encoding="utf-8"?>
<styleSheet xmlns="http://schemas.openxmlformats.org/spreadsheetml/2006/main">
  <numFmts count="9">
    <numFmt numFmtId="5" formatCode="#,##0\ &quot;р&quot;;\-#,##0\ &quot;р&quot;"/>
    <numFmt numFmtId="6" formatCode="#,##0\ &quot;р&quot;;[Red]\-#,##0\ &quot;р&quot;"/>
    <numFmt numFmtId="7" formatCode="#,##0.00\ &quot;р&quot;;\-#,##0.00\ &quot;р&quot;"/>
    <numFmt numFmtId="8" formatCode="#,##0.00\ &quot;р&quot;;[Red]\-#,##0.00\ &quot;р&quot;"/>
    <numFmt numFmtId="42" formatCode="_-* #,##0\ &quot;р&quot;_-;\-* #,##0\ &quot;р&quot;_-;_-* &quot;-&quot;\ &quot;р&quot;_-;_-@_-"/>
    <numFmt numFmtId="41" formatCode="_-* #,##0\ _р_-;\-* #,##0\ _р_-;_-* &quot;-&quot;\ _р_-;_-@_-"/>
    <numFmt numFmtId="44" formatCode="_-* #,##0.00\ &quot;р&quot;_-;\-* #,##0.00\ &quot;р&quot;_-;_-* &quot;-&quot;??\ &quot;р&quot;_-;_-@_-"/>
    <numFmt numFmtId="43" formatCode="_-* #,##0.00\ _р_-;\-* #,##0.00\ _р_-;_-* &quot;-&quot;??\ _р_-;_-@_-"/>
    <numFmt numFmtId="164" formatCode="_-* #,##0.00[$р.-419]_-;\-* #,##0.00[$р.-419]_-;_-* &quot;-&quot;??[$р.-419]_-;_-@_-"/>
  </numFmts>
  <fonts count="75">
    <font>
      <name val="Arial"/>
      <charset val="204"/>
      <family val="2"/>
      <color rgb="FF000000"/>
      <sz val="10"/>
      <extLst>
        <ext uri="smNativeData">
          <pm:charSpec xmlns:pm="smNativeData" id="1557081086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557081086" ulstyle="none" kern="1">
            <pm:latin face="Times New Roman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"/>
      <extLst>
        <ext uri="smNativeData">
          <pm:charSpec xmlns:pm="smNativeData" id="1557081086" ulstyle="none" kern="1">
            <pm:latin face="Times New Roman" sz="2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"/>
      <extLst>
        <ext uri="smNativeData">
          <pm:charSpec xmlns:pm="smNativeData" id="1557081086" ulstyle="none" kern="1">
            <pm:latin face="Times New Roman" sz="20" lang="default"/>
            <pm:cs face="Times New Roman" sz="20" lang="default"/>
            <pm:ea face="SimSun" sz="20" lang="default"/>
          </pm:charSpec>
        </ext>
      </extLst>
    </font>
    <font>
      <name val="Times New Roman"/>
      <charset val="204"/>
      <family val="1"/>
      <color rgb="FF000000"/>
      <sz val="2"/>
      <extLst>
        <ext uri="smNativeData">
          <pm:charSpec xmlns:pm="smNativeData" id="1557081086" ulstyle="none" kern="1">
            <pm:latin face="Times New Roman" sz="4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2"/>
      <extLst>
        <ext uri="smNativeData">
          <pm:charSpec xmlns:pm="smNativeData" id="1557081086" ulstyle="none" kern="1">
            <pm:latin face="Times New Roman" sz="40" lang="default"/>
            <pm:cs face="Times New Roman" sz="40" lang="default"/>
            <pm:ea face="SimSun" sz="4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557081086" ulstyle="none" kern="1">
            <pm:latin face="Times New Roman" sz="6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557081086" ulstyle="none" kern="1">
            <pm:latin face="Times New Roman" sz="60" lang="default"/>
            <pm:cs face="Times New Roman" sz="60" lang="default"/>
            <pm:ea face="SimSun" sz="60" lang="default"/>
          </pm:charSpec>
        </ext>
      </extLst>
    </font>
    <font>
      <name val="Times New Roman"/>
      <charset val="204"/>
      <family val="1"/>
      <color rgb="FF000000"/>
      <sz val="4"/>
      <extLst>
        <ext uri="smNativeData">
          <pm:charSpec xmlns:pm="smNativeData" id="1557081086" ulstyle="none" kern="1">
            <pm:latin face="Times New Roman" sz="8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4"/>
      <extLst>
        <ext uri="smNativeData">
          <pm:charSpec xmlns:pm="smNativeData" id="1557081086" ulstyle="none" kern="1">
            <pm:latin face="Times New Roman" sz="80" lang="default"/>
            <pm:cs face="Times New Roman" sz="80" lang="default"/>
            <pm:ea face="SimSun" sz="80" lang="default"/>
          </pm:charSpec>
        </ext>
      </extLst>
    </font>
    <font>
      <name val="Times New Roman"/>
      <charset val="204"/>
      <family val="1"/>
      <color rgb="FF000000"/>
      <sz val="5"/>
      <extLst>
        <ext uri="smNativeData">
          <pm:charSpec xmlns:pm="smNativeData" id="1557081086" ulstyle="none" kern="1">
            <pm:latin face="Times New Roman" sz="1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5"/>
      <extLst>
        <ext uri="smNativeData">
          <pm:charSpec xmlns:pm="smNativeData" id="1557081086" ulstyle="none" kern="1">
            <pm:latin face="Times New Roman" sz="100" lang="default"/>
            <pm:cs face="Times New Roman" sz="100" lang="default"/>
            <pm:ea face="SimSun" sz="10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557081086" ulstyle="none" kern="1">
            <pm:latin face="Times New Roman" sz="12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557081086" ulstyle="none" kern="1">
            <pm:latin face="Times New Roman" sz="120" lang="default"/>
            <pm:cs face="Times New Roman" sz="120" lang="default"/>
            <pm:ea face="SimSun" sz="120" lang="default"/>
          </pm:charSpec>
        </ext>
      </extLst>
    </font>
    <font>
      <name val="Times New Roman"/>
      <charset val="204"/>
      <family val="1"/>
      <color rgb="FF000000"/>
      <sz val="7"/>
      <extLst>
        <ext uri="smNativeData">
          <pm:charSpec xmlns:pm="smNativeData" id="1557081086" ulstyle="none" kern="1">
            <pm:latin face="Times New Roman" sz="14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7"/>
      <extLst>
        <ext uri="smNativeData">
          <pm:charSpec xmlns:pm="smNativeData" id="1557081086" ulstyle="none" kern="1">
            <pm:latin face="Times New Roman" sz="140" lang="default"/>
            <pm:cs face="Times New Roman" sz="140" lang="default"/>
            <pm:ea face="SimSun" sz="14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557081086" ulstyle="none" kern="1">
            <pm:latin face="Times New Roman" sz="16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557081086" ulstyle="none" kern="1">
            <pm:latin face="Times New Roman" sz="160" lang="default"/>
            <pm:cs face="Times New Roman" sz="160" lang="default"/>
            <pm:ea face="SimSun" sz="16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557081086" ulstyle="none" kern="1">
            <pm:latin face="Times New Roman" sz="18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557081086" ulstyle="none" kern="1">
            <pm:latin face="Times New Roman" sz="180" lang="default"/>
            <pm:cs face="Times New Roman" sz="180" lang="default"/>
            <pm:ea face="SimSun" sz="180" lang="default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557081086" ulstyle="none" kern="1">
            <pm:latin face="Times New Roman" sz="22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557081086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557081086" ulstyle="none" kern="1">
            <pm:latin face="Times New Roman" sz="24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557081086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557081086" ulstyle="none" kern="1">
            <pm:latin face="Times New Roman" sz="24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557081086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Times New Roman"/>
      <charset val="204"/>
      <family val="1"/>
      <b/>
      <color rgb="FF000000"/>
      <sz val="1"/>
      <extLst>
        <ext uri="smNativeData">
          <pm:charSpec xmlns:pm="smNativeData" id="1557081086" ulstyle="none" kern="1">
            <pm:latin face="Times New Roman" sz="2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1"/>
      <extLst>
        <ext uri="smNativeData">
          <pm:charSpec xmlns:pm="smNativeData" id="1557081086" ulstyle="none" kern="1">
            <pm:latin face="Times New Roman" sz="20" lang="default" weight="bold"/>
            <pm:cs face="Times New Roman" sz="20" lang="default" weight="bold"/>
            <pm:ea face="SimSun" sz="20" lang="default" weight="bold"/>
          </pm:charSpec>
        </ext>
      </extLst>
    </font>
    <font>
      <name val="Times New Roman"/>
      <charset val="204"/>
      <family val="1"/>
      <b/>
      <color rgb="FF000000"/>
      <sz val="2"/>
      <extLst>
        <ext uri="smNativeData">
          <pm:charSpec xmlns:pm="smNativeData" id="1557081086" ulstyle="none" kern="1">
            <pm:latin face="Times New Roman" sz="4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2"/>
      <extLst>
        <ext uri="smNativeData">
          <pm:charSpec xmlns:pm="smNativeData" id="1557081086" ulstyle="none" kern="1">
            <pm:latin face="Times New Roman" sz="40" lang="default" weight="bold"/>
            <pm:cs face="Times New Roman" sz="40" lang="default" weight="bold"/>
            <pm:ea face="SimSun" sz="40" lang="default" weight="bold"/>
          </pm:charSpec>
        </ext>
      </extLst>
    </font>
    <font>
      <name val="Times New Roman"/>
      <charset val="204"/>
      <family val="1"/>
      <b/>
      <color rgb="FF000000"/>
      <sz val="3"/>
      <extLst>
        <ext uri="smNativeData">
          <pm:charSpec xmlns:pm="smNativeData" id="1557081086" ulstyle="none" kern="1">
            <pm:latin face="Times New Roman" sz="6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3"/>
      <extLst>
        <ext uri="smNativeData">
          <pm:charSpec xmlns:pm="smNativeData" id="1557081086" ulstyle="none" kern="1">
            <pm:latin face="Times New Roman" sz="60" lang="default" weight="bold"/>
            <pm:cs face="Times New Roman" sz="60" lang="default" weight="bold"/>
            <pm:ea face="SimSun" sz="60" lang="default" weight="bold"/>
          </pm:charSpec>
        </ext>
      </extLst>
    </font>
    <font>
      <name val="Times New Roman"/>
      <charset val="204"/>
      <family val="1"/>
      <b/>
      <color rgb="FF000000"/>
      <sz val="4"/>
      <extLst>
        <ext uri="smNativeData">
          <pm:charSpec xmlns:pm="smNativeData" id="1557081086" ulstyle="none" kern="1">
            <pm:latin face="Times New Roman" sz="8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4"/>
      <extLst>
        <ext uri="smNativeData">
          <pm:charSpec xmlns:pm="smNativeData" id="1557081086" ulstyle="none" kern="1">
            <pm:latin face="Times New Roman" sz="80" lang="default" weight="bold"/>
            <pm:cs face="Times New Roman" sz="80" lang="default" weight="bold"/>
            <pm:ea face="SimSun" sz="80" lang="default" weight="bold"/>
          </pm:charSpec>
        </ext>
      </extLst>
    </font>
    <font>
      <name val="Times New Roman"/>
      <charset val="204"/>
      <family val="1"/>
      <b/>
      <color rgb="FF000000"/>
      <sz val="5"/>
      <extLst>
        <ext uri="smNativeData">
          <pm:charSpec xmlns:pm="smNativeData" id="1557081086" ulstyle="none" kern="1">
            <pm:latin face="Times New Roman" sz="10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5"/>
      <extLst>
        <ext uri="smNativeData">
          <pm:charSpec xmlns:pm="smNativeData" id="1557081086" ulstyle="none" kern="1">
            <pm:latin face="Times New Roman" sz="100" lang="default" weight="bold"/>
            <pm:cs face="Times New Roman" sz="100" lang="default" weight="bold"/>
            <pm:ea face="SimSun" sz="100" lang="default" weight="bold"/>
          </pm:charSpec>
        </ext>
      </extLst>
    </font>
    <font>
      <name val="Times New Roman"/>
      <charset val="204"/>
      <family val="1"/>
      <b/>
      <color rgb="FF000000"/>
      <sz val="6"/>
      <extLst>
        <ext uri="smNativeData">
          <pm:charSpec xmlns:pm="smNativeData" id="1557081086" ulstyle="none" kern="1">
            <pm:latin face="Times New Roman" sz="12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6"/>
      <extLst>
        <ext uri="smNativeData">
          <pm:charSpec xmlns:pm="smNativeData" id="1557081086" ulstyle="none" kern="1">
            <pm:latin face="Times New Roman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Times New Roman"/>
      <charset val="204"/>
      <family val="1"/>
      <b/>
      <color rgb="FF000000"/>
      <sz val="7"/>
      <extLst>
        <ext uri="smNativeData">
          <pm:charSpec xmlns:pm="smNativeData" id="1557081086" ulstyle="none" kern="1">
            <pm:latin face="Times New Roman" sz="14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7"/>
      <extLst>
        <ext uri="smNativeData">
          <pm:charSpec xmlns:pm="smNativeData" id="1557081086" ulstyle="none" kern="1">
            <pm:latin face="Times New Roman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Times New Roman"/>
      <charset val="204"/>
      <family val="1"/>
      <b/>
      <color rgb="FF000000"/>
      <sz val="8"/>
      <extLst>
        <ext uri="smNativeData">
          <pm:charSpec xmlns:pm="smNativeData" id="1557081086" ulstyle="none" kern="1">
            <pm:latin face="Times New Roman" sz="16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8"/>
      <extLst>
        <ext uri="smNativeData">
          <pm:charSpec xmlns:pm="smNativeData" id="1557081086" ulstyle="none" kern="1">
            <pm:latin face="Times New Roman" sz="160" lang="default" weight="bold"/>
            <pm:cs face="Times New Roman" sz="160" lang="default" weight="bold"/>
            <pm:ea face="SimSun" sz="160" lang="default" weight="bold"/>
          </pm:charSpec>
        </ext>
      </extLst>
    </font>
    <font>
      <name val="Times New Roman"/>
      <charset val="204"/>
      <family val="1"/>
      <b/>
      <color rgb="FF000000"/>
      <sz val="9"/>
      <extLst>
        <ext uri="smNativeData">
          <pm:charSpec xmlns:pm="smNativeData" id="1557081086" ulstyle="none" kern="1">
            <pm:latin face="Times New Roman" sz="18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9"/>
      <extLst>
        <ext uri="smNativeData">
          <pm:charSpec xmlns:pm="smNativeData" id="1557081086" ulstyle="none" kern="1">
            <pm:latin face="Times New Roman" sz="180" lang="default" weight="bold"/>
            <pm:cs face="Times New Roman" sz="180" lang="default" weight="bold"/>
            <pm:ea face="SimSun" sz="180" lang="default" weight="bold"/>
          </pm:charSpec>
        </ext>
      </extLst>
    </font>
    <font>
      <name val="Times New Roman"/>
      <charset val="204"/>
      <family val="1"/>
      <b/>
      <color rgb="FF000000"/>
      <sz val="10"/>
      <extLst>
        <ext uri="smNativeData">
          <pm:charSpec xmlns:pm="smNativeData" id="1557081086" ulstyle="none" kern="1">
            <pm:latin face="Times New Roman" sz="20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10"/>
      <extLst>
        <ext uri="smNativeData">
          <pm:charSpec xmlns:pm="smNativeData" id="1557081086" ulstyle="none" kern="1">
            <pm:latin face="Times New Roman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557081086" ulstyle="none" kern="1">
            <pm:latin face="Times New Roman" sz="22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557081086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b/>
      <color rgb="FF000000"/>
      <sz val="14"/>
      <extLst>
        <ext uri="smNativeData">
          <pm:charSpec xmlns:pm="smNativeData" id="1557081086" ulstyle="none" kern="1">
            <pm:latin face="Times New Roman" sz="28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14"/>
      <extLst>
        <ext uri="smNativeData">
          <pm:charSpec xmlns:pm="smNativeData" id="1557081086" ulstyle="none" kern="1">
            <pm:latin face="Times New Roman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 Black"/>
      <charset val="204"/>
      <family val="2"/>
      <color rgb="FF000000"/>
      <sz val="10"/>
      <extLst>
        <ext uri="smNativeData">
          <pm:charSpec xmlns:pm="smNativeData" id="1557081086" ulstyle="none" kern="1">
            <pm:latin face="Arial Black" sz="200" lang="default"/>
            <pm:cs face="Times New Roman" sz="200" lang="default"/>
            <pm:ea face="SimSun" sz="200" lang="default"/>
          </pm:charSpec>
        </ext>
      </extLst>
    </font>
    <font>
      <name val="Tahoma"/>
      <charset val="204"/>
      <family val="2"/>
      <color rgb="FF000000"/>
      <sz val="10"/>
      <extLst>
        <ext uri="smNativeData">
          <pm:charSpec xmlns:pm="smNativeData" id="1557081086" ulstyle="none" kern="1">
            <pm:latin face="Tahoma" sz="200" lang="default"/>
            <pm:cs face="Times New Roman" sz="200" lang="default"/>
            <pm:ea face="SimSun" sz="200" lang="default"/>
          </pm:charSpec>
        </ext>
      </extLst>
    </font>
    <font>
      <name val="Arial"/>
      <charset val="204"/>
      <family val="2"/>
      <b/>
      <color rgb="FF000000"/>
      <sz val="10"/>
      <extLst>
        <ext uri="smNativeData">
          <pm:charSpec xmlns:pm="smNativeData" id="1557081086" ulstyle="none" kern="1">
            <pm:latin face="Arial" sz="20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557081086" ulstyle="none" kern="1">
            <pm:latin face="Times New Roman" sz="28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557081086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color rgb="FF000000"/>
      <sz val="16"/>
      <extLst>
        <ext uri="smNativeData">
          <pm:charSpec xmlns:pm="smNativeData" id="1557081086" ulstyle="none" kern="1">
            <pm:latin face="Times New Roman" sz="32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6"/>
      <extLst>
        <ext uri="smNativeData">
          <pm:charSpec xmlns:pm="smNativeData" id="1557081086" ulstyle="none" kern="1">
            <pm:latin face="Times New Roman" sz="320" lang="default"/>
            <pm:cs face="Times New Roman" sz="320" lang="default"/>
            <pm:ea face="SimSun" sz="320" lang="default"/>
          </pm:charSpec>
        </ext>
      </extLst>
    </font>
    <font>
      <name val="Times New Roman"/>
      <charset val="204"/>
      <family val="1"/>
      <color rgb="FF000000"/>
      <sz val="18"/>
      <extLst>
        <ext uri="smNativeData">
          <pm:charSpec xmlns:pm="smNativeData" id="1557081086" ulstyle="none" kern="1">
            <pm:latin face="Times New Roman" sz="36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8"/>
      <extLst>
        <ext uri="smNativeData">
          <pm:charSpec xmlns:pm="smNativeData" id="1557081086" ulstyle="none" kern="1">
            <pm:latin face="Times New Roman" sz="360" lang="default"/>
            <pm:cs face="Times New Roman" sz="360" lang="default"/>
            <pm:ea face="SimSun" sz="360" lang="default"/>
          </pm:charSpec>
        </ext>
      </extLst>
    </font>
    <font>
      <name val="Times New Roman"/>
      <charset val="204"/>
      <family val="1"/>
      <color rgb="FF000000"/>
      <sz val="20"/>
      <extLst>
        <ext uri="smNativeData">
          <pm:charSpec xmlns:pm="smNativeData" id="1557081086" ulstyle="none" kern="1">
            <pm:latin face="Times New Roman" sz="4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20"/>
      <extLst>
        <ext uri="smNativeData">
          <pm:charSpec xmlns:pm="smNativeData" id="1557081086" ulstyle="none" kern="1">
            <pm:latin face="Times New Roman" sz="400" lang="default"/>
            <pm:cs face="Times New Roman" sz="400" lang="default"/>
            <pm:ea face="SimSun" sz="400" lang="default"/>
          </pm:charSpec>
        </ext>
      </extLst>
    </font>
    <font>
      <name val="Times New Roman"/>
      <charset val="204"/>
      <family val="1"/>
      <b/>
      <color rgb="FF000000"/>
      <sz val="20"/>
      <extLst>
        <ext uri="smNativeData">
          <pm:charSpec xmlns:pm="smNativeData" id="1557081086" ulstyle="none" kern="1">
            <pm:latin face="Times New Roman" sz="40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20"/>
      <extLst>
        <ext uri="smNativeData">
          <pm:charSpec xmlns:pm="smNativeData" id="1557081086" ulstyle="none" kern="1">
            <pm:latin face="Times New Roman" sz="400" lang="default" weight="bold"/>
            <pm:cs face="Times New Roman" sz="400" lang="default" weight="bold"/>
            <pm:ea face="SimSun" sz="400" lang="default" weight="bold"/>
          </pm:charSpec>
        </ext>
      </extLst>
    </font>
    <font>
      <name val="Times New Roman"/>
      <charset val="204"/>
      <family val="1"/>
      <b/>
      <color rgb="FF000000"/>
      <sz val="16"/>
      <extLst>
        <ext uri="smNativeData">
          <pm:charSpec xmlns:pm="smNativeData" id="1557081086" ulstyle="none" kern="1">
            <pm:latin face="Times New Roman" sz="32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16"/>
      <extLst>
        <ext uri="smNativeData">
          <pm:charSpec xmlns:pm="smNativeData" id="1557081086" ulstyle="none" kern="1">
            <pm:latin face="Times New Roman" sz="320" lang="default" weight="bold"/>
            <pm:cs face="Times New Roman" sz="320" lang="default" weight="bold"/>
            <pm:ea face="SimSun" sz="320" lang="default" weight="bold"/>
          </pm:charSpec>
        </ext>
      </extLst>
    </font>
    <font>
      <name val="Times New Roman"/>
      <charset val="204"/>
      <family val="1"/>
      <b/>
      <color rgb="FF000000"/>
      <sz val="18"/>
      <extLst>
        <ext uri="smNativeData">
          <pm:charSpec xmlns:pm="smNativeData" id="1557081086" ulstyle="none" kern="1">
            <pm:latin face="Times New Roman" sz="36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000000"/>
      <sz val="18"/>
      <extLst>
        <ext uri="smNativeData">
          <pm:charSpec xmlns:pm="smNativeData" id="1557081086" ulstyle="none" kern="1">
            <pm:latin face="Times New Roman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Times New Roman ANSI"/>
      <family val="1"/>
      <color rgb="FF000000"/>
      <sz val="14"/>
      <extLst>
        <ext uri="smNativeData">
          <pm:charSpec xmlns:pm="smNativeData" id="1557081086" ulstyle="none" kern="1">
            <pm:latin face="Times New Roman ANSI" sz="280" lang="default"/>
            <pm:cs face="Arial" sz="0" lang="default"/>
            <pm:ea face="Arial" sz="0" lang="default"/>
          </pm:charSpec>
        </ext>
      </extLst>
    </font>
    <font>
      <name val="Times New Roman ANSI"/>
      <family val="1"/>
      <color rgb="FF000000"/>
      <sz val="14"/>
      <extLst>
        <ext uri="smNativeData">
          <pm:charSpec xmlns:pm="smNativeData" id="1557081086" ulstyle="none" kern="1">
            <pm:latin face="Times New Roman ANSI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FF"/>
      <sz val="12"/>
      <extLst>
        <ext uri="smNativeData">
          <pm:charSpec xmlns:pm="smNativeData" id="1557081086" fgClr="0000FF" ulstyle="none" kern="1">
            <pm:latin face="Times New Roman" sz="240" lang="default" weight="bold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b/>
      <color rgb="FFFF0000"/>
      <sz val="12"/>
      <extLst>
        <ext uri="smNativeData">
          <pm:charSpec xmlns:pm="smNativeData" id="1557081086" fgClr="FF0000" ulstyle="none" kern="1">
            <pm:latin face="Times New Roman" sz="240" lang="default" weight="bold"/>
            <pm:cs face="Times New Roman" sz="200" lang="default"/>
            <pm:ea face="SimSun" sz="200" lang="default"/>
          </pm:charSpec>
        </ext>
      </extLst>
    </font>
    <font>
      <name val="Arial"/>
      <charset val="204"/>
      <family val="2"/>
      <i/>
      <color rgb="FF000000"/>
      <sz val="10"/>
      <extLst>
        <ext uri="smNativeData">
          <pm:charSpec xmlns:pm="smNativeData" id="1557081086" ulstyle="none" kern="1">
            <pm:latin face="Arial" sz="200" lang="default" i="1"/>
            <pm:cs face="Times New Roman" sz="200" lang="default"/>
            <pm:ea face="SimSun" sz="200" lang="default"/>
          </pm:charSpec>
        </ext>
      </extLst>
    </font>
    <font>
      <name val="Arial"/>
      <charset val="204"/>
      <family val="2"/>
      <i/>
      <color rgb="FF000000"/>
      <sz val="10"/>
      <extLst>
        <ext uri="smNativeData">
          <pm:charSpec xmlns:pm="smNativeData" id="1557081086" ulstyle="none" kern="1">
            <pm:latin face="Arial" sz="200" lang="default" i="1"/>
            <pm:cs face="Times New Roman" sz="200" lang="default" i="1"/>
            <pm:ea face="SimSun" sz="200" lang="default" i="1"/>
          </pm:charSpec>
        </ext>
      </extLst>
    </font>
    <font>
      <name val="Arial"/>
      <charset val="204"/>
      <family val="2"/>
      <b/>
      <i/>
      <color rgb="FF000000"/>
      <sz val="10"/>
      <extLst>
        <ext uri="smNativeData">
          <pm:charSpec xmlns:pm="smNativeData" id="1557081086" ulstyle="none" kern="1">
            <pm:latin face="Arial" sz="200" lang="default" weight="bold" i="1"/>
            <pm:cs face="Times New Roman" sz="200" lang="default"/>
            <pm:ea face="SimSun" sz="200" lang="default"/>
          </pm:charSpec>
        </ext>
      </extLst>
    </font>
    <font>
      <name val="Arial"/>
      <charset val="204"/>
      <family val="2"/>
      <b/>
      <i/>
      <color rgb="FF000000"/>
      <sz val="10"/>
      <extLst>
        <ext uri="smNativeData">
          <pm:charSpec xmlns:pm="smNativeData" id="1557081086" ulstyle="none" kern="1">
            <pm:latin face="Arial" sz="200" lang="default" weight="bold" i="1"/>
            <pm:cs face="Times New Roman" sz="200" lang="default" weight="bold" i="1"/>
            <pm:ea face="SimSun" sz="200" lang="default" weight="bold" i="1"/>
          </pm:charSpec>
        </ext>
      </extLst>
    </font>
  </fonts>
  <fills count="47">
    <fill>
      <patternFill patternType="none"/>
    </fill>
    <fill>
      <patternFill patternType="gray125"/>
    </fill>
    <fill>
      <patternFill patternType="none"/>
    </fill>
    <fill>
      <patternFill patternType="solid">
        <fgColor rgb="FF808001"/>
        <bgColor rgb="FFFFFFFF"/>
        <extLst>
          <ext uri="smNativeData">
            <pm:shade xmlns:pm="smNativeData" id="1557081086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086" type="1" fgLvl="64" fgClr="00FF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086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557081086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086" type="1" fgLvl="76" fgClr="0000FF00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557081086" type="1" fgLvl="64" fgClr="0000FFFF" bgLvl="36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557081086" type="1" fgLvl="38" fgClr="0000FFFF" bgLvl="62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557081086" type="1" fgLvl="12" fgClr="0000FFFF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557081086" type="1" fgLvl="100" fgClr="000000FF" bgLvl="0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557081086" type="1" fgLvl="12" fgClr="00FFFF00" bgLvl="88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557081086" type="1" fgLvl="50" fgClr="00FF0000" bgLvl="50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086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557081086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557081086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557081086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557081086" type="1" fgLvl="38" fgClr="00FFFF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557081086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557081086" type="1" fgLvl="12" fgClr="00FF0000" bgLvl="88" bgClr="00FFFFFF"/>
          </ext>
        </extLst>
      </patternFill>
    </fill>
    <fill>
      <patternFill patternType="none"/>
    </fill>
    <fill>
      <patternFill patternType="solid">
        <fgColor rgb="FFFFE0E0"/>
        <bgColor rgb="FFFFFFFF"/>
        <extLst>
          <ext uri="smNativeData">
            <pm:shade xmlns:pm="smNativeData" id="1557081086" type="1" fgLvl="12" fgClr="00FF0000" bgLvl="88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557081086" type="1" fgLvl="76" fgClr="0000FFFF" bgLvl="24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557081086" type="1" fgLvl="38" fgClr="0000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557081086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557081086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557081086" type="1" fgLvl="12" fgClr="007F7F00" bgLvl="88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557081086" type="1" fgLvl="100" fgClr="00FF00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557081086" type="1" fgLvl="100" fgClr="007F7F00" bgLvl="0" bgClr="00FFFFFF"/>
          </ext>
        </extLst>
      </patternFill>
    </fill>
    <fill>
      <patternFill patternType="solid">
        <fgColor rgb="FF7F0000"/>
        <bgColor rgb="FFFFFFFF"/>
        <extLst>
          <ext uri="smNativeData">
            <pm:shade xmlns:pm="smNativeData" id="1557081086" type="1" fgLvl="100" fgClr="007F0000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557081086" type="1" fgLvl="100" fgClr="007F7F7F" bgLvl="0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557081086" type="1" fgLvl="100" fgClr="003DFF3D" bgLvl="0" bgClr="00FFFFFF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557081086" type="1" fgLvl="100" fgClr="0000D100" bgLvl="0" bgClr="00FFFFFF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557081086" type="1" fgLvl="100" fgClr="00A3A300" bgLvl="0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557081086" type="1" fgLvl="100" fgClr="00808001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557081086" type="1" fgLvl="100" fgClr="00E6E6E6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557081086" type="1" fgLvl="100" fgClr="00007F7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557081086" type="1" fgLvl="100" fgClr="0000FFFF" bgLvl="0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557081086" type="1" fgLvl="12" fgClr="000000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557081086" type="1" fgLvl="12" fgClr="0000FF00" bgLvl="88" bgClr="00FFFFFF"/>
          </ext>
        </extLst>
      </patternFill>
    </fill>
    <fill>
      <patternFill patternType="solid">
        <fgColor rgb="FF000000"/>
        <bgColor rgb="FFFFFFFF"/>
        <extLst>
          <ext uri="smNativeData">
            <pm:shade xmlns:pm="smNativeData" id="1557081086" type="1" fgLvl="100" fgClr="00000000" bgLvl="0" bgClr="00FFFFFF"/>
          </ext>
        </extLst>
      </patternFill>
    </fill>
    <fill>
      <patternFill patternType="solid">
        <fgColor rgb="FF00007F"/>
        <bgColor rgb="FFFFFFFF"/>
        <extLst>
          <ext uri="smNativeData">
            <pm:shade xmlns:pm="smNativeData" id="1557081086" type="1" fgLvl="100" fgClr="0000007F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557081086" type="1" fgLvl="100" fgClr="00D1D100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557081086" type="1" fgLvl="100" fgClr="00B3B3B3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557081086" type="1" fgLvl="100" fgClr="00CCCCCC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557081086" type="1" fgLvl="100" fgClr="00FFFFFF" bgLvl="100" bgClr="00000000"/>
          </ext>
        </extLst>
      </patternFill>
    </fill>
  </fills>
  <borders count="46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086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557081086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557081086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557081086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270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wrapText="1"/>
    </xf>
    <xf numFmtId="164" fontId="24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164" fontId="40" fillId="0" borderId="1" xfId="0" applyNumberFormat="1" applyFont="1" applyFill="1" applyBorder="1" applyAlignment="1">
      <alignment horizontal="center" vertical="center" wrapText="1"/>
    </xf>
    <xf numFmtId="164" fontId="42" fillId="0" borderId="1" xfId="0" applyNumberFormat="1" applyFont="1" applyFill="1" applyBorder="1" applyAlignment="1">
      <alignment horizontal="center" vertical="center" wrapText="1"/>
    </xf>
    <xf numFmtId="164" fontId="44" fillId="0" borderId="1" xfId="0" applyNumberFormat="1" applyFont="1" applyFill="1" applyBorder="1" applyAlignment="1">
      <alignment horizontal="center" vertical="center" wrapText="1"/>
    </xf>
    <xf numFmtId="164" fontId="46" fillId="0" borderId="1" xfId="0" applyNumberFormat="1" applyFont="1" applyFill="1" applyBorder="1" applyAlignment="1">
      <alignment horizontal="center" vertical="center" wrapText="1"/>
    </xf>
    <xf numFmtId="164" fontId="4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0" fillId="0" borderId="0" xfId="0" applyFont="1"/>
    <xf numFmtId="0" fontId="51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52" fillId="0" borderId="0" xfId="0" applyFont="1"/>
    <xf numFmtId="0" fontId="44" fillId="0" borderId="0" xfId="0" applyFont="1"/>
    <xf numFmtId="0" fontId="24" fillId="0" borderId="0" xfId="0" applyFont="1"/>
    <xf numFmtId="0" fontId="24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2" fillId="0" borderId="0" xfId="0" applyFont="1"/>
    <xf numFmtId="0" fontId="14" fillId="0" borderId="0" xfId="0" applyFont="1"/>
    <xf numFmtId="0" fontId="16" fillId="0" borderId="0" xfId="0" applyFont="1"/>
    <xf numFmtId="0" fontId="18" fillId="0" borderId="0" xfId="0" applyFont="1"/>
    <xf numFmtId="0" fontId="20" fillId="0" borderId="0" xfId="0" applyFont="1"/>
    <xf numFmtId="0" fontId="53" fillId="0" borderId="0" xfId="0" applyFont="1"/>
    <xf numFmtId="0" fontId="55" fillId="0" borderId="0" xfId="0" applyFont="1"/>
    <xf numFmtId="0" fontId="57" fillId="0" borderId="0" xfId="0" applyFont="1"/>
    <xf numFmtId="0" fontId="59" fillId="0" borderId="0" xfId="0" applyFont="1"/>
    <xf numFmtId="0" fontId="61" fillId="0" borderId="0" xfId="0" applyFont="1"/>
    <xf numFmtId="0" fontId="26" fillId="0" borderId="0" xfId="0" applyFont="1"/>
    <xf numFmtId="0" fontId="28" fillId="0" borderId="0" xfId="0" applyFont="1"/>
    <xf numFmtId="0" fontId="30" fillId="0" borderId="0" xfId="0" applyFont="1"/>
    <xf numFmtId="0" fontId="32" fillId="0" borderId="0" xfId="0" applyFont="1"/>
    <xf numFmtId="0" fontId="34" fillId="0" borderId="0" xfId="0" applyFont="1"/>
    <xf numFmtId="0" fontId="36" fillId="0" borderId="0" xfId="0" applyFont="1"/>
    <xf numFmtId="0" fontId="38" fillId="0" borderId="0" xfId="0" applyFont="1"/>
    <xf numFmtId="0" fontId="40" fillId="0" borderId="0" xfId="0" applyFont="1"/>
    <xf numFmtId="0" fontId="42" fillId="0" borderId="0" xfId="0" applyFont="1"/>
    <xf numFmtId="0" fontId="48" fillId="0" borderId="0" xfId="0" applyFont="1"/>
    <xf numFmtId="0" fontId="63" fillId="0" borderId="0" xfId="0" applyFont="1"/>
    <xf numFmtId="0" fontId="65" fillId="0" borderId="0" xfId="0" applyFont="1"/>
    <xf numFmtId="0" fontId="61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22" fillId="3" borderId="2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22" fillId="9" borderId="8" xfId="0" applyFont="1" applyFill="1" applyBorder="1" applyAlignment="1">
      <alignment horizontal="center" vertical="center" wrapText="1"/>
    </xf>
    <xf numFmtId="0" fontId="22" fillId="10" borderId="9" xfId="0" applyFont="1" applyFill="1" applyBorder="1" applyAlignment="1">
      <alignment horizontal="center" vertical="center" wrapText="1"/>
    </xf>
    <xf numFmtId="0" fontId="22" fillId="11" borderId="10" xfId="0" applyFont="1" applyFill="1" applyBorder="1" applyAlignment="1">
      <alignment horizontal="center" vertical="center" wrapText="1"/>
    </xf>
    <xf numFmtId="0" fontId="22" fillId="12" borderId="11" xfId="0" applyFont="1" applyFill="1" applyBorder="1" applyAlignment="1">
      <alignment horizontal="center" vertical="center" wrapText="1"/>
    </xf>
    <xf numFmtId="0" fontId="48" fillId="13" borderId="12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48" fillId="4" borderId="3" xfId="0" applyFont="1" applyFill="1" applyBorder="1" applyAlignment="1">
      <alignment horizontal="center" vertical="center" wrapText="1"/>
    </xf>
    <xf numFmtId="0" fontId="48" fillId="14" borderId="13" xfId="0" applyFont="1" applyFill="1" applyBorder="1" applyAlignment="1">
      <alignment horizontal="center" vertical="center" wrapText="1"/>
    </xf>
    <xf numFmtId="0" fontId="22" fillId="14" borderId="13" xfId="0" applyFont="1" applyFill="1" applyBorder="1" applyAlignment="1">
      <alignment horizontal="center" vertical="center" wrapText="1"/>
    </xf>
    <xf numFmtId="0" fontId="48" fillId="15" borderId="14" xfId="0" applyFont="1" applyFill="1" applyBorder="1" applyAlignment="1">
      <alignment horizontal="center" vertical="center" wrapText="1"/>
    </xf>
    <xf numFmtId="0" fontId="22" fillId="15" borderId="14" xfId="0" applyFont="1" applyFill="1" applyBorder="1" applyAlignment="1">
      <alignment horizontal="center" vertical="center" wrapText="1"/>
    </xf>
    <xf numFmtId="0" fontId="48" fillId="16" borderId="15" xfId="0" applyFont="1" applyFill="1" applyBorder="1" applyAlignment="1">
      <alignment horizontal="center" vertical="center" wrapText="1"/>
    </xf>
    <xf numFmtId="0" fontId="22" fillId="16" borderId="15" xfId="0" applyFont="1" applyFill="1" applyBorder="1" applyAlignment="1">
      <alignment horizontal="center" vertical="center" wrapText="1"/>
    </xf>
    <xf numFmtId="0" fontId="48" fillId="17" borderId="16" xfId="0" applyFont="1" applyFill="1" applyBorder="1" applyAlignment="1">
      <alignment horizontal="center" vertical="center" wrapText="1"/>
    </xf>
    <xf numFmtId="0" fontId="22" fillId="17" borderId="16" xfId="0" applyFont="1" applyFill="1" applyBorder="1" applyAlignment="1">
      <alignment horizontal="center" vertical="center" wrapText="1"/>
    </xf>
    <xf numFmtId="0" fontId="48" fillId="18" borderId="17" xfId="0" applyFont="1" applyFill="1" applyBorder="1" applyAlignment="1">
      <alignment horizontal="center" vertical="center" wrapText="1"/>
    </xf>
    <xf numFmtId="0" fontId="22" fillId="18" borderId="17" xfId="0" applyFont="1" applyFill="1" applyBorder="1" applyAlignment="1">
      <alignment horizontal="center" vertical="center" wrapText="1"/>
    </xf>
    <xf numFmtId="0" fontId="48" fillId="19" borderId="18" xfId="0" applyFont="1" applyFill="1" applyBorder="1" applyAlignment="1">
      <alignment horizontal="center" vertical="center" wrapText="1"/>
    </xf>
    <xf numFmtId="0" fontId="22" fillId="19" borderId="18" xfId="0" applyFont="1" applyFill="1" applyBorder="1" applyAlignment="1">
      <alignment horizontal="center" vertical="center" wrapText="1"/>
    </xf>
    <xf numFmtId="0" fontId="48" fillId="20" borderId="19" xfId="0" applyFont="1" applyFill="1" applyBorder="1" applyAlignment="1">
      <alignment horizontal="center" vertical="center" wrapText="1"/>
    </xf>
    <xf numFmtId="0" fontId="22" fillId="20" borderId="19" xfId="0" applyFont="1" applyFill="1" applyBorder="1" applyAlignment="1">
      <alignment horizontal="center" vertical="center" wrapText="1"/>
    </xf>
    <xf numFmtId="164" fontId="48" fillId="20" borderId="19" xfId="0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/>
    </xf>
    <xf numFmtId="0" fontId="24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justify" vertical="center" wrapText="1"/>
    </xf>
    <xf numFmtId="164" fontId="24" fillId="0" borderId="1" xfId="0" applyNumberFormat="1" applyFont="1" applyFill="1" applyBorder="1" applyAlignment="1">
      <alignment wrapText="1"/>
    </xf>
    <xf numFmtId="164" fontId="26" fillId="0" borderId="1" xfId="0" applyNumberFormat="1" applyFont="1" applyFill="1" applyBorder="1" applyAlignment="1">
      <alignment wrapText="1"/>
    </xf>
    <xf numFmtId="164" fontId="28" fillId="0" borderId="1" xfId="0" applyNumberFormat="1" applyFont="1" applyFill="1" applyBorder="1" applyAlignment="1">
      <alignment wrapText="1"/>
    </xf>
    <xf numFmtId="164" fontId="30" fillId="0" borderId="1" xfId="0" applyNumberFormat="1" applyFont="1" applyFill="1" applyBorder="1" applyAlignment="1">
      <alignment wrapText="1"/>
    </xf>
    <xf numFmtId="164" fontId="32" fillId="0" borderId="1" xfId="0" applyNumberFormat="1" applyFont="1" applyFill="1" applyBorder="1" applyAlignment="1">
      <alignment wrapText="1"/>
    </xf>
    <xf numFmtId="164" fontId="34" fillId="0" borderId="1" xfId="0" applyNumberFormat="1" applyFont="1" applyFill="1" applyBorder="1" applyAlignment="1">
      <alignment wrapText="1"/>
    </xf>
    <xf numFmtId="164" fontId="36" fillId="0" borderId="1" xfId="0" applyNumberFormat="1" applyFont="1" applyFill="1" applyBorder="1" applyAlignment="1">
      <alignment wrapText="1"/>
    </xf>
    <xf numFmtId="164" fontId="44" fillId="0" borderId="1" xfId="0" applyNumberFormat="1" applyFont="1" applyFill="1" applyBorder="1" applyAlignment="1">
      <alignment wrapText="1"/>
    </xf>
    <xf numFmtId="164" fontId="46" fillId="0" borderId="1" xfId="0" applyNumberFormat="1" applyFont="1" applyFill="1" applyBorder="1" applyAlignment="1">
      <alignment wrapText="1"/>
    </xf>
    <xf numFmtId="164" fontId="48" fillId="0" borderId="1" xfId="0" applyNumberFormat="1" applyFont="1" applyFill="1" applyBorder="1" applyAlignment="1">
      <alignment wrapText="1"/>
    </xf>
    <xf numFmtId="164" fontId="63" fillId="0" borderId="1" xfId="0" applyNumberFormat="1" applyFont="1" applyFill="1" applyBorder="1" applyAlignment="1">
      <alignment wrapText="1"/>
    </xf>
    <xf numFmtId="164" fontId="65" fillId="0" borderId="1" xfId="0" applyNumberFormat="1" applyFont="1" applyFill="1" applyBorder="1" applyAlignment="1">
      <alignment wrapText="1"/>
    </xf>
    <xf numFmtId="0" fontId="26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wrapText="1"/>
    </xf>
    <xf numFmtId="0" fontId="30" fillId="0" borderId="1" xfId="0" applyFont="1" applyFill="1" applyBorder="1" applyAlignment="1">
      <alignment wrapText="1"/>
    </xf>
    <xf numFmtId="0" fontId="32" fillId="0" borderId="1" xfId="0" applyFont="1" applyFill="1" applyBorder="1" applyAlignment="1">
      <alignment wrapText="1"/>
    </xf>
    <xf numFmtId="0" fontId="34" fillId="0" borderId="1" xfId="0" applyFont="1" applyFill="1" applyBorder="1" applyAlignment="1">
      <alignment wrapText="1"/>
    </xf>
    <xf numFmtId="0" fontId="36" fillId="0" borderId="1" xfId="0" applyFont="1" applyFill="1" applyBorder="1" applyAlignment="1">
      <alignment wrapText="1"/>
    </xf>
    <xf numFmtId="0" fontId="38" fillId="0" borderId="1" xfId="0" applyFont="1" applyFill="1" applyBorder="1" applyAlignment="1">
      <alignment wrapText="1"/>
    </xf>
    <xf numFmtId="164" fontId="38" fillId="0" borderId="1" xfId="0" applyNumberFormat="1" applyFont="1" applyFill="1" applyBorder="1" applyAlignment="1">
      <alignment wrapText="1"/>
    </xf>
    <xf numFmtId="0" fontId="40" fillId="0" borderId="1" xfId="0" applyFont="1" applyFill="1" applyBorder="1" applyAlignment="1">
      <alignment wrapText="1"/>
    </xf>
    <xf numFmtId="164" fontId="40" fillId="0" borderId="1" xfId="0" applyNumberFormat="1" applyFont="1" applyFill="1" applyBorder="1" applyAlignment="1">
      <alignment wrapText="1"/>
    </xf>
    <xf numFmtId="0" fontId="42" fillId="0" borderId="1" xfId="0" applyFont="1" applyFill="1" applyBorder="1" applyAlignment="1">
      <alignment wrapText="1"/>
    </xf>
    <xf numFmtId="164" fontId="42" fillId="0" borderId="1" xfId="0" applyNumberFormat="1" applyFont="1" applyFill="1" applyBorder="1" applyAlignment="1">
      <alignment wrapText="1"/>
    </xf>
    <xf numFmtId="0" fontId="44" fillId="0" borderId="1" xfId="0" applyFont="1" applyFill="1" applyBorder="1" applyAlignment="1">
      <alignment wrapText="1"/>
    </xf>
    <xf numFmtId="0" fontId="46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63" fillId="0" borderId="1" xfId="0" applyFont="1" applyFill="1" applyBorder="1" applyAlignment="1">
      <alignment wrapText="1"/>
    </xf>
    <xf numFmtId="0" fontId="65" fillId="0" borderId="1" xfId="0" applyFont="1" applyFill="1" applyBorder="1" applyAlignment="1">
      <alignment wrapText="1"/>
    </xf>
    <xf numFmtId="0" fontId="61" fillId="0" borderId="1" xfId="0" applyFont="1" applyFill="1" applyBorder="1" applyAlignment="1">
      <alignment wrapText="1"/>
    </xf>
    <xf numFmtId="164" fontId="61" fillId="0" borderId="1" xfId="0" applyNumberFormat="1" applyFont="1" applyFill="1" applyBorder="1" applyAlignment="1">
      <alignment wrapText="1"/>
    </xf>
    <xf numFmtId="0" fontId="24" fillId="0" borderId="0" xfId="0" applyFont="1" applyAlignment="1">
      <alignment horizontal="center" vertical="center" wrapText="1"/>
    </xf>
    <xf numFmtId="164" fontId="24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164" fontId="24" fillId="0" borderId="20" xfId="0" applyNumberFormat="1" applyFont="1" applyFill="1" applyBorder="1" applyAlignment="1">
      <alignment horizontal="center" vertical="center" wrapText="1"/>
    </xf>
    <xf numFmtId="164" fontId="22" fillId="0" borderId="20" xfId="0" applyNumberFormat="1" applyFont="1" applyFill="1" applyBorder="1" applyAlignment="1">
      <alignment horizontal="center" vertical="center" wrapText="1"/>
    </xf>
    <xf numFmtId="0" fontId="48" fillId="22" borderId="21" xfId="0" applyFont="1" applyFill="1" applyBorder="1" applyAlignment="1">
      <alignment horizontal="center" vertical="center" wrapText="1"/>
    </xf>
    <xf numFmtId="164" fontId="48" fillId="22" borderId="21" xfId="0" applyNumberFormat="1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164" fontId="24" fillId="4" borderId="3" xfId="0" applyNumberFormat="1" applyFont="1" applyFill="1" applyBorder="1" applyAlignment="1">
      <alignment horizontal="center" vertical="center" wrapText="1"/>
    </xf>
    <xf numFmtId="164" fontId="22" fillId="4" borderId="3" xfId="0" applyNumberFormat="1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164" fontId="24" fillId="5" borderId="4" xfId="0" applyNumberFormat="1" applyFont="1" applyFill="1" applyBorder="1" applyAlignment="1">
      <alignment horizontal="center" vertical="center" wrapText="1"/>
    </xf>
    <xf numFmtId="164" fontId="22" fillId="5" borderId="4" xfId="0" applyNumberFormat="1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164" fontId="24" fillId="6" borderId="5" xfId="0" applyNumberFormat="1" applyFont="1" applyFill="1" applyBorder="1" applyAlignment="1">
      <alignment horizontal="center" vertical="center" wrapText="1"/>
    </xf>
    <xf numFmtId="164" fontId="22" fillId="6" borderId="5" xfId="0" applyNumberFormat="1" applyFont="1" applyFill="1" applyBorder="1" applyAlignment="1">
      <alignment horizontal="center" vertical="center" wrapText="1"/>
    </xf>
    <xf numFmtId="0" fontId="24" fillId="23" borderId="22" xfId="0" applyFont="1" applyFill="1" applyBorder="1" applyAlignment="1">
      <alignment horizontal="center" vertical="center" wrapText="1"/>
    </xf>
    <xf numFmtId="164" fontId="24" fillId="23" borderId="22" xfId="0" applyNumberFormat="1" applyFont="1" applyFill="1" applyBorder="1" applyAlignment="1">
      <alignment horizontal="center" vertical="center" wrapText="1"/>
    </xf>
    <xf numFmtId="164" fontId="22" fillId="23" borderId="22" xfId="0" applyNumberFormat="1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164" fontId="24" fillId="24" borderId="23" xfId="0" applyNumberFormat="1" applyFont="1" applyFill="1" applyBorder="1" applyAlignment="1">
      <alignment horizontal="center" vertical="center" wrapText="1"/>
    </xf>
    <xf numFmtId="164" fontId="22" fillId="24" borderId="23" xfId="0" applyNumberFormat="1" applyFont="1" applyFill="1" applyBorder="1" applyAlignment="1">
      <alignment horizontal="center" vertical="center" wrapText="1"/>
    </xf>
    <xf numFmtId="0" fontId="24" fillId="25" borderId="24" xfId="0" applyFont="1" applyFill="1" applyBorder="1" applyAlignment="1">
      <alignment horizontal="center" vertical="center" wrapText="1"/>
    </xf>
    <xf numFmtId="164" fontId="24" fillId="25" borderId="24" xfId="0" applyNumberFormat="1" applyFont="1" applyFill="1" applyBorder="1" applyAlignment="1">
      <alignment horizontal="center" vertical="center" wrapText="1"/>
    </xf>
    <xf numFmtId="164" fontId="22" fillId="25" borderId="24" xfId="0" applyNumberFormat="1" applyFont="1" applyFill="1" applyBorder="1" applyAlignment="1">
      <alignment horizontal="center" vertical="center" wrapText="1"/>
    </xf>
    <xf numFmtId="0" fontId="24" fillId="26" borderId="25" xfId="0" applyFont="1" applyFill="1" applyBorder="1" applyAlignment="1">
      <alignment horizontal="center" vertical="center" wrapText="1"/>
    </xf>
    <xf numFmtId="164" fontId="24" fillId="26" borderId="25" xfId="0" applyNumberFormat="1" applyFont="1" applyFill="1" applyBorder="1" applyAlignment="1">
      <alignment horizontal="center" vertical="center" wrapText="1"/>
    </xf>
    <xf numFmtId="164" fontId="22" fillId="26" borderId="25" xfId="0" applyNumberFormat="1" applyFont="1" applyFill="1" applyBorder="1" applyAlignment="1">
      <alignment horizontal="center" vertical="center" wrapText="1"/>
    </xf>
    <xf numFmtId="0" fontId="24" fillId="27" borderId="26" xfId="0" applyFont="1" applyFill="1" applyBorder="1" applyAlignment="1">
      <alignment horizontal="center" vertical="center" wrapText="1"/>
    </xf>
    <xf numFmtId="164" fontId="24" fillId="27" borderId="26" xfId="0" applyNumberFormat="1" applyFont="1" applyFill="1" applyBorder="1" applyAlignment="1">
      <alignment horizontal="center" vertical="center" wrapText="1"/>
    </xf>
    <xf numFmtId="164" fontId="22" fillId="27" borderId="26" xfId="0" applyNumberFormat="1" applyFont="1" applyFill="1" applyBorder="1" applyAlignment="1">
      <alignment horizontal="center" vertical="center" wrapText="1"/>
    </xf>
    <xf numFmtId="0" fontId="24" fillId="28" borderId="27" xfId="0" applyFont="1" applyFill="1" applyBorder="1" applyAlignment="1">
      <alignment horizontal="center" vertical="center" wrapText="1"/>
    </xf>
    <xf numFmtId="164" fontId="24" fillId="28" borderId="27" xfId="0" applyNumberFormat="1" applyFont="1" applyFill="1" applyBorder="1" applyAlignment="1">
      <alignment horizontal="center" vertical="center" wrapText="1"/>
    </xf>
    <xf numFmtId="164" fontId="22" fillId="28" borderId="27" xfId="0" applyNumberFormat="1" applyFont="1" applyFill="1" applyBorder="1" applyAlignment="1">
      <alignment horizontal="center" vertical="center" wrapText="1"/>
    </xf>
    <xf numFmtId="0" fontId="24" fillId="29" borderId="28" xfId="0" applyFont="1" applyFill="1" applyBorder="1" applyAlignment="1">
      <alignment horizontal="center" vertical="center" wrapText="1"/>
    </xf>
    <xf numFmtId="164" fontId="24" fillId="29" borderId="28" xfId="0" applyNumberFormat="1" applyFont="1" applyFill="1" applyBorder="1" applyAlignment="1">
      <alignment horizontal="center" vertical="center" wrapText="1"/>
    </xf>
    <xf numFmtId="164" fontId="22" fillId="29" borderId="28" xfId="0" applyNumberFormat="1" applyFont="1" applyFill="1" applyBorder="1" applyAlignment="1">
      <alignment horizontal="center" vertical="center" wrapText="1"/>
    </xf>
    <xf numFmtId="0" fontId="24" fillId="30" borderId="29" xfId="0" applyFont="1" applyFill="1" applyBorder="1" applyAlignment="1">
      <alignment horizontal="center" vertical="center" wrapText="1"/>
    </xf>
    <xf numFmtId="164" fontId="24" fillId="30" borderId="29" xfId="0" applyNumberFormat="1" applyFont="1" applyFill="1" applyBorder="1" applyAlignment="1">
      <alignment horizontal="center" vertical="center" wrapText="1"/>
    </xf>
    <xf numFmtId="164" fontId="22" fillId="30" borderId="29" xfId="0" applyNumberFormat="1" applyFont="1" applyFill="1" applyBorder="1" applyAlignment="1">
      <alignment horizontal="center" vertical="center" wrapText="1"/>
    </xf>
    <xf numFmtId="0" fontId="24" fillId="31" borderId="30" xfId="0" applyFont="1" applyFill="1" applyBorder="1" applyAlignment="1">
      <alignment horizontal="center" vertical="center" wrapText="1"/>
    </xf>
    <xf numFmtId="164" fontId="24" fillId="31" borderId="30" xfId="0" applyNumberFormat="1" applyFont="1" applyFill="1" applyBorder="1" applyAlignment="1">
      <alignment horizontal="center" vertical="center" wrapText="1"/>
    </xf>
    <xf numFmtId="164" fontId="22" fillId="31" borderId="30" xfId="0" applyNumberFormat="1" applyFont="1" applyFill="1" applyBorder="1" applyAlignment="1">
      <alignment horizontal="center" vertical="center" wrapText="1"/>
    </xf>
    <xf numFmtId="0" fontId="24" fillId="32" borderId="31" xfId="0" applyFont="1" applyFill="1" applyBorder="1" applyAlignment="1">
      <alignment horizontal="center" vertical="center" wrapText="1"/>
    </xf>
    <xf numFmtId="164" fontId="24" fillId="32" borderId="31" xfId="0" applyNumberFormat="1" applyFont="1" applyFill="1" applyBorder="1" applyAlignment="1">
      <alignment horizontal="center" vertical="center" wrapText="1"/>
    </xf>
    <xf numFmtId="164" fontId="22" fillId="32" borderId="31" xfId="0" applyNumberFormat="1" applyFont="1" applyFill="1" applyBorder="1" applyAlignment="1">
      <alignment horizontal="center" vertical="center" wrapText="1"/>
    </xf>
    <xf numFmtId="0" fontId="24" fillId="33" borderId="32" xfId="0" applyFont="1" applyFill="1" applyBorder="1" applyAlignment="1">
      <alignment horizontal="center" vertical="center" wrapText="1"/>
    </xf>
    <xf numFmtId="164" fontId="24" fillId="33" borderId="32" xfId="0" applyNumberFormat="1" applyFont="1" applyFill="1" applyBorder="1" applyAlignment="1">
      <alignment horizontal="center" vertical="center" wrapText="1"/>
    </xf>
    <xf numFmtId="164" fontId="22" fillId="33" borderId="32" xfId="0" applyNumberFormat="1" applyFont="1" applyFill="1" applyBorder="1" applyAlignment="1">
      <alignment horizontal="center" vertical="center" wrapText="1"/>
    </xf>
    <xf numFmtId="0" fontId="24" fillId="34" borderId="33" xfId="0" applyFont="1" applyFill="1" applyBorder="1" applyAlignment="1">
      <alignment horizontal="center" vertical="center" wrapText="1"/>
    </xf>
    <xf numFmtId="164" fontId="24" fillId="34" borderId="33" xfId="0" applyNumberFormat="1" applyFont="1" applyFill="1" applyBorder="1" applyAlignment="1">
      <alignment horizontal="center" vertical="center" wrapText="1"/>
    </xf>
    <xf numFmtId="164" fontId="22" fillId="34" borderId="33" xfId="0" applyNumberFormat="1" applyFont="1" applyFill="1" applyBorder="1" applyAlignment="1">
      <alignment horizontal="center" vertical="center" wrapText="1"/>
    </xf>
    <xf numFmtId="0" fontId="24" fillId="35" borderId="34" xfId="0" applyFont="1" applyFill="1" applyBorder="1" applyAlignment="1">
      <alignment horizontal="center" vertical="center" wrapText="1"/>
    </xf>
    <xf numFmtId="164" fontId="24" fillId="35" borderId="34" xfId="0" applyNumberFormat="1" applyFont="1" applyFill="1" applyBorder="1" applyAlignment="1">
      <alignment horizontal="center" vertical="center" wrapText="1"/>
    </xf>
    <xf numFmtId="164" fontId="22" fillId="35" borderId="34" xfId="0" applyNumberFormat="1" applyFont="1" applyFill="1" applyBorder="1" applyAlignment="1">
      <alignment horizontal="center" vertical="center" wrapText="1"/>
    </xf>
    <xf numFmtId="0" fontId="24" fillId="36" borderId="35" xfId="0" applyFont="1" applyFill="1" applyBorder="1" applyAlignment="1">
      <alignment horizontal="center" vertical="center" wrapText="1"/>
    </xf>
    <xf numFmtId="164" fontId="24" fillId="36" borderId="35" xfId="0" applyNumberFormat="1" applyFont="1" applyFill="1" applyBorder="1" applyAlignment="1">
      <alignment horizontal="center" vertical="center" wrapText="1"/>
    </xf>
    <xf numFmtId="164" fontId="22" fillId="36" borderId="35" xfId="0" applyNumberFormat="1" applyFont="1" applyFill="1" applyBorder="1" applyAlignment="1">
      <alignment horizontal="center" vertical="center" wrapText="1"/>
    </xf>
    <xf numFmtId="0" fontId="24" fillId="37" borderId="36" xfId="0" applyFont="1" applyFill="1" applyBorder="1" applyAlignment="1">
      <alignment horizontal="center" vertical="center" wrapText="1"/>
    </xf>
    <xf numFmtId="164" fontId="24" fillId="37" borderId="36" xfId="0" applyNumberFormat="1" applyFont="1" applyFill="1" applyBorder="1" applyAlignment="1">
      <alignment horizontal="center" vertical="center" wrapText="1"/>
    </xf>
    <xf numFmtId="164" fontId="22" fillId="37" borderId="36" xfId="0" applyNumberFormat="1" applyFont="1" applyFill="1" applyBorder="1" applyAlignment="1">
      <alignment horizontal="center" vertical="center" wrapText="1"/>
    </xf>
    <xf numFmtId="0" fontId="24" fillId="38" borderId="37" xfId="0" applyFont="1" applyFill="1" applyBorder="1" applyAlignment="1">
      <alignment horizontal="center" vertical="center" wrapText="1"/>
    </xf>
    <xf numFmtId="164" fontId="24" fillId="38" borderId="37" xfId="0" applyNumberFormat="1" applyFont="1" applyFill="1" applyBorder="1" applyAlignment="1">
      <alignment horizontal="center" vertical="center" wrapText="1"/>
    </xf>
    <xf numFmtId="164" fontId="22" fillId="38" borderId="37" xfId="0" applyNumberFormat="1" applyFont="1" applyFill="1" applyBorder="1" applyAlignment="1">
      <alignment horizontal="center" vertical="center" wrapText="1"/>
    </xf>
    <xf numFmtId="0" fontId="24" fillId="39" borderId="38" xfId="0" applyFont="1" applyFill="1" applyBorder="1" applyAlignment="1">
      <alignment horizontal="center" vertical="center" wrapText="1"/>
    </xf>
    <xf numFmtId="164" fontId="24" fillId="39" borderId="38" xfId="0" applyNumberFormat="1" applyFont="1" applyFill="1" applyBorder="1" applyAlignment="1">
      <alignment horizontal="center" vertical="center" wrapText="1"/>
    </xf>
    <xf numFmtId="164" fontId="22" fillId="39" borderId="38" xfId="0" applyNumberFormat="1" applyFont="1" applyFill="1" applyBorder="1" applyAlignment="1">
      <alignment horizontal="center" vertical="center" wrapText="1"/>
    </xf>
    <xf numFmtId="0" fontId="24" fillId="10" borderId="9" xfId="0" applyFont="1" applyFill="1" applyBorder="1" applyAlignment="1">
      <alignment horizontal="center" vertical="center" wrapText="1"/>
    </xf>
    <xf numFmtId="164" fontId="24" fillId="10" borderId="9" xfId="0" applyNumberFormat="1" applyFont="1" applyFill="1" applyBorder="1" applyAlignment="1">
      <alignment horizontal="center" vertical="center" wrapText="1"/>
    </xf>
    <xf numFmtId="164" fontId="22" fillId="10" borderId="9" xfId="0" applyNumberFormat="1" applyFont="1" applyFill="1" applyBorder="1" applyAlignment="1">
      <alignment horizontal="center" vertical="center" wrapText="1"/>
    </xf>
    <xf numFmtId="0" fontId="24" fillId="40" borderId="39" xfId="0" applyFont="1" applyFill="1" applyBorder="1" applyAlignment="1">
      <alignment horizontal="center" vertical="center" wrapText="1"/>
    </xf>
    <xf numFmtId="164" fontId="24" fillId="40" borderId="39" xfId="0" applyNumberFormat="1" applyFont="1" applyFill="1" applyBorder="1" applyAlignment="1">
      <alignment horizontal="center" vertical="center" wrapText="1"/>
    </xf>
    <xf numFmtId="164" fontId="22" fillId="40" borderId="39" xfId="0" applyNumberFormat="1" applyFont="1" applyFill="1" applyBorder="1" applyAlignment="1">
      <alignment horizontal="center" vertical="center" wrapText="1"/>
    </xf>
    <xf numFmtId="0" fontId="24" fillId="12" borderId="11" xfId="0" applyFont="1" applyFill="1" applyBorder="1" applyAlignment="1">
      <alignment horizontal="center" vertical="center" wrapText="1"/>
    </xf>
    <xf numFmtId="164" fontId="24" fillId="12" borderId="11" xfId="0" applyNumberFormat="1" applyFont="1" applyFill="1" applyBorder="1" applyAlignment="1">
      <alignment horizontal="center" vertical="center" wrapText="1"/>
    </xf>
    <xf numFmtId="164" fontId="22" fillId="12" borderId="11" xfId="0" applyNumberFormat="1" applyFont="1" applyFill="1" applyBorder="1" applyAlignment="1">
      <alignment horizontal="center" vertical="center" wrapText="1"/>
    </xf>
    <xf numFmtId="0" fontId="24" fillId="20" borderId="19" xfId="0" applyFont="1" applyFill="1" applyBorder="1" applyAlignment="1">
      <alignment horizontal="center" vertical="center" wrapText="1"/>
    </xf>
    <xf numFmtId="164" fontId="24" fillId="20" borderId="19" xfId="0" applyNumberFormat="1" applyFont="1" applyFill="1" applyBorder="1" applyAlignment="1">
      <alignment horizontal="center" vertical="center" wrapText="1"/>
    </xf>
    <xf numFmtId="164" fontId="22" fillId="20" borderId="19" xfId="0" applyNumberFormat="1" applyFont="1" applyFill="1" applyBorder="1" applyAlignment="1">
      <alignment horizontal="center" vertical="center" wrapText="1"/>
    </xf>
    <xf numFmtId="0" fontId="22" fillId="40" borderId="39" xfId="0" applyFont="1" applyFill="1" applyBorder="1" applyAlignment="1">
      <alignment horizontal="center" vertical="center" wrapText="1"/>
    </xf>
    <xf numFmtId="0" fontId="48" fillId="40" borderId="39" xfId="0" applyFont="1" applyFill="1" applyBorder="1" applyAlignment="1">
      <alignment horizontal="center" vertical="center" wrapText="1"/>
    </xf>
    <xf numFmtId="164" fontId="48" fillId="40" borderId="39" xfId="0" applyNumberFormat="1" applyFont="1" applyFill="1" applyBorder="1" applyAlignment="1">
      <alignment wrapText="1"/>
    </xf>
    <xf numFmtId="164" fontId="22" fillId="40" borderId="39" xfId="0" applyNumberFormat="1" applyFont="1" applyFill="1" applyBorder="1" applyAlignment="1">
      <alignment wrapText="1"/>
    </xf>
    <xf numFmtId="0" fontId="48" fillId="13" borderId="12" xfId="0" applyFont="1" applyFill="1" applyBorder="1" applyAlignment="1">
      <alignment wrapText="1"/>
    </xf>
    <xf numFmtId="164" fontId="48" fillId="13" borderId="12" xfId="0" applyNumberFormat="1" applyFont="1" applyFill="1" applyBorder="1" applyAlignment="1">
      <alignment wrapText="1"/>
    </xf>
    <xf numFmtId="164" fontId="24" fillId="13" borderId="12" xfId="0" applyNumberFormat="1" applyFont="1" applyFill="1" applyBorder="1" applyAlignment="1">
      <alignment wrapText="1"/>
    </xf>
    <xf numFmtId="0" fontId="48" fillId="41" borderId="40" xfId="0" applyFont="1" applyFill="1" applyBorder="1" applyAlignment="1">
      <alignment wrapText="1"/>
    </xf>
    <xf numFmtId="164" fontId="48" fillId="41" borderId="40" xfId="0" applyNumberFormat="1" applyFont="1" applyFill="1" applyBorder="1" applyAlignment="1">
      <alignment wrapText="1"/>
    </xf>
    <xf numFmtId="164" fontId="24" fillId="41" borderId="40" xfId="0" applyNumberFormat="1" applyFont="1" applyFill="1" applyBorder="1" applyAlignment="1">
      <alignment wrapText="1"/>
    </xf>
    <xf numFmtId="0" fontId="48" fillId="42" borderId="41" xfId="0" applyFont="1" applyFill="1" applyBorder="1" applyAlignment="1">
      <alignment wrapText="1"/>
    </xf>
    <xf numFmtId="164" fontId="48" fillId="42" borderId="41" xfId="0" applyNumberFormat="1" applyFont="1" applyFill="1" applyBorder="1" applyAlignment="1">
      <alignment wrapText="1"/>
    </xf>
    <xf numFmtId="164" fontId="24" fillId="42" borderId="41" xfId="0" applyNumberFormat="1" applyFont="1" applyFill="1" applyBorder="1" applyAlignment="1">
      <alignment wrapText="1"/>
    </xf>
    <xf numFmtId="0" fontId="48" fillId="36" borderId="35" xfId="0" applyFont="1" applyFill="1" applyBorder="1" applyAlignment="1">
      <alignment wrapText="1"/>
    </xf>
    <xf numFmtId="164" fontId="48" fillId="36" borderId="35" xfId="0" applyNumberFormat="1" applyFont="1" applyFill="1" applyBorder="1" applyAlignment="1">
      <alignment wrapText="1"/>
    </xf>
    <xf numFmtId="164" fontId="24" fillId="36" borderId="35" xfId="0" applyNumberFormat="1" applyFont="1" applyFill="1" applyBorder="1" applyAlignment="1">
      <alignment wrapText="1"/>
    </xf>
    <xf numFmtId="0" fontId="48" fillId="35" borderId="34" xfId="0" applyFont="1" applyFill="1" applyBorder="1" applyAlignment="1">
      <alignment wrapText="1"/>
    </xf>
    <xf numFmtId="164" fontId="48" fillId="35" borderId="34" xfId="0" applyNumberFormat="1" applyFont="1" applyFill="1" applyBorder="1" applyAlignment="1">
      <alignment wrapText="1"/>
    </xf>
    <xf numFmtId="164" fontId="24" fillId="35" borderId="34" xfId="0" applyNumberFormat="1" applyFont="1" applyFill="1" applyBorder="1" applyAlignment="1">
      <alignment wrapText="1"/>
    </xf>
    <xf numFmtId="0" fontId="48" fillId="43" borderId="42" xfId="0" applyFont="1" applyFill="1" applyBorder="1" applyAlignment="1">
      <alignment wrapText="1"/>
    </xf>
    <xf numFmtId="164" fontId="48" fillId="43" borderId="42" xfId="0" applyNumberFormat="1" applyFont="1" applyFill="1" applyBorder="1" applyAlignment="1">
      <alignment wrapText="1"/>
    </xf>
    <xf numFmtId="164" fontId="24" fillId="43" borderId="42" xfId="0" applyNumberFormat="1" applyFont="1" applyFill="1" applyBorder="1" applyAlignment="1">
      <alignment wrapText="1"/>
    </xf>
    <xf numFmtId="0" fontId="48" fillId="33" borderId="32" xfId="0" applyFont="1" applyFill="1" applyBorder="1" applyAlignment="1">
      <alignment wrapText="1"/>
    </xf>
    <xf numFmtId="164" fontId="48" fillId="33" borderId="32" xfId="0" applyNumberFormat="1" applyFont="1" applyFill="1" applyBorder="1" applyAlignment="1">
      <alignment wrapText="1"/>
    </xf>
    <xf numFmtId="164" fontId="24" fillId="33" borderId="32" xfId="0" applyNumberFormat="1" applyFont="1" applyFill="1" applyBorder="1" applyAlignment="1">
      <alignment wrapText="1"/>
    </xf>
    <xf numFmtId="0" fontId="48" fillId="44" borderId="43" xfId="0" applyFont="1" applyFill="1" applyBorder="1" applyAlignment="1">
      <alignment wrapText="1"/>
    </xf>
    <xf numFmtId="164" fontId="48" fillId="44" borderId="43" xfId="0" applyNumberFormat="1" applyFont="1" applyFill="1" applyBorder="1" applyAlignment="1">
      <alignment wrapText="1"/>
    </xf>
    <xf numFmtId="164" fontId="24" fillId="44" borderId="43" xfId="0" applyNumberFormat="1" applyFont="1" applyFill="1" applyBorder="1" applyAlignment="1">
      <alignment wrapText="1"/>
    </xf>
    <xf numFmtId="0" fontId="48" fillId="45" borderId="44" xfId="0" applyFont="1" applyFill="1" applyBorder="1" applyAlignment="1">
      <alignment wrapText="1"/>
    </xf>
    <xf numFmtId="164" fontId="48" fillId="45" borderId="44" xfId="0" applyNumberFormat="1" applyFont="1" applyFill="1" applyBorder="1" applyAlignment="1">
      <alignment wrapText="1"/>
    </xf>
    <xf numFmtId="164" fontId="24" fillId="45" borderId="44" xfId="0" applyNumberFormat="1" applyFont="1" applyFill="1" applyBorder="1" applyAlignment="1">
      <alignment wrapText="1"/>
    </xf>
    <xf numFmtId="0" fontId="48" fillId="12" borderId="11" xfId="0" applyFont="1" applyFill="1" applyBorder="1" applyAlignment="1">
      <alignment wrapText="1"/>
    </xf>
    <xf numFmtId="164" fontId="48" fillId="12" borderId="11" xfId="0" applyNumberFormat="1" applyFont="1" applyFill="1" applyBorder="1" applyAlignment="1">
      <alignment wrapText="1"/>
    </xf>
    <xf numFmtId="164" fontId="24" fillId="12" borderId="11" xfId="0" applyNumberFormat="1" applyFont="1" applyFill="1" applyBorder="1" applyAlignment="1">
      <alignment wrapText="1"/>
    </xf>
    <xf numFmtId="0" fontId="48" fillId="40" borderId="39" xfId="0" applyFont="1" applyFill="1" applyBorder="1" applyAlignment="1">
      <alignment wrapText="1"/>
    </xf>
    <xf numFmtId="164" fontId="24" fillId="40" borderId="39" xfId="0" applyNumberFormat="1" applyFont="1" applyFill="1" applyBorder="1" applyAlignment="1">
      <alignment wrapText="1"/>
    </xf>
    <xf numFmtId="0" fontId="48" fillId="10" borderId="9" xfId="0" applyFont="1" applyFill="1" applyBorder="1" applyAlignment="1">
      <alignment wrapText="1"/>
    </xf>
    <xf numFmtId="164" fontId="48" fillId="10" borderId="9" xfId="0" applyNumberFormat="1" applyFont="1" applyFill="1" applyBorder="1" applyAlignment="1">
      <alignment wrapText="1"/>
    </xf>
    <xf numFmtId="164" fontId="24" fillId="10" borderId="9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71" fillId="0" borderId="0" xfId="0" applyFont="1" applyAlignment="1">
      <alignment wrapText="1"/>
    </xf>
    <xf numFmtId="0" fontId="73" fillId="0" borderId="0" xfId="0" applyFont="1" applyAlignment="1">
      <alignment wrapText="1"/>
    </xf>
  </cellXfs>
  <cellStyles count="1">
    <cellStyle name="Normal" xfId="0" builtinId="0"/>
  </cellStyles>
  <dxfs count="0"/>
  <tableStyles count="0"/>
  <extLst>
    <ext uri="smNativeData">
      <pm:charStyles xmlns:pm="smNativeData" id="1557081086" count="1">
        <pm:charStyle name="Обычный" fontId="0"/>
      </pm:charStyles>
      <pm:colors xmlns:pm="smNativeData" id="1557081086" count="22">
        <pm:color name="Цвет 24" rgb="808001"/>
        <pm:color name="Цвет 25" rgb="A3A300"/>
        <pm:color name="Цвет 26" rgb="00D100"/>
        <pm:color name="Цвет 27" rgb="3DFF3D"/>
        <pm:color name="Цвет 28" rgb="5CFFFF"/>
        <pm:color name="Цвет 29" rgb="9EFFFF"/>
        <pm:color name="Цвет 30" rgb="E0FFFF"/>
        <pm:color name="Цвет 31" rgb="FFFFE0"/>
        <pm:color name="Цвет 32" rgb="800101"/>
        <pm:color name="Цвет 33" rgb="D1D100"/>
        <pm:color name="Цвет 34" rgb="FFFF3D"/>
        <pm:color name="Цвет 35" rgb="FFFF5C"/>
        <pm:color name="Цвет 36" rgb="FFFF9E"/>
        <pm:color name="Цвет 37" rgb="FF9E9E"/>
        <pm:color name="Цвет 38" rgb="FFE0E0"/>
        <pm:color name="Цвет 39" rgb="3DFFFF"/>
        <pm:color name="Цвет 40" rgb="9E9EFF"/>
        <pm:color name="Цвет 41" rgb="FF9EFF"/>
        <pm:color name="Цвет 42" rgb="FFE0FF"/>
        <pm:color name="Цвет 43" rgb="F0F0E0"/>
        <pm:color name="Цвет 44" rgb="E0E0FF"/>
        <pm:color name="Цвет 45" rgb="E0FFE0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view="normal" topLeftCell="A19" workbookViewId="0">
      <selection activeCell="B36" sqref="B36"/>
    </sheetView>
  </sheetViews>
  <sheetFormatPr baseColWidth="9" defaultColWidth="10.000000" defaultRowHeight="13.45"/>
  <cols>
    <col min="1" max="1" width="7.432432" customWidth="1"/>
    <col min="2" max="2" width="31.081081" customWidth="1"/>
    <col min="3" max="3" width="18.783784" customWidth="1"/>
    <col min="4" max="4" width="15.270270" customWidth="1"/>
    <col min="5" max="5" width="16.216216" customWidth="1"/>
  </cols>
  <sheetData>
    <row r="1" spans="1:5">
      <c r="A1" s="52" t="s">
        <v>0</v>
      </c>
      <c r="B1" s="52"/>
      <c r="C1" s="52"/>
      <c r="D1" s="52"/>
      <c r="E1" s="52"/>
    </row>
    <row r="2" spans="1:5">
      <c r="A2" s="52" t="s">
        <v>1</v>
      </c>
      <c r="B2" s="52"/>
      <c r="C2" s="52"/>
      <c r="D2" s="52"/>
      <c r="E2" s="52"/>
    </row>
    <row r="3" spans="1:5">
      <c r="A3" s="52" t="s">
        <v>2</v>
      </c>
      <c r="B3" s="52"/>
      <c r="C3" s="52"/>
      <c r="D3" s="52"/>
      <c r="E3" s="52"/>
    </row>
    <row r="4" spans="1:5">
      <c r="A4" s="52"/>
      <c r="B4" s="52"/>
      <c r="C4" s="52"/>
      <c r="D4" s="52"/>
      <c r="E4" s="52"/>
    </row>
    <row r="6" spans="1:5">
      <c r="A6" s="81" t="s">
        <v>3</v>
      </c>
      <c r="B6" s="81"/>
      <c r="C6" s="81"/>
      <c r="D6" s="81"/>
      <c r="E6" s="81"/>
    </row>
    <row r="7" spans="1:5">
      <c r="A7" s="82" t="s">
        <v>4</v>
      </c>
      <c r="B7" s="82"/>
      <c r="C7" s="82"/>
      <c r="D7" s="82"/>
      <c r="E7" s="82"/>
    </row>
    <row r="10" spans="1:5">
      <c r="A10" s="92" t="s">
        <v>5</v>
      </c>
      <c r="B10" s="92" t="s">
        <v>6</v>
      </c>
      <c r="C10" s="92" t="s">
        <v>7</v>
      </c>
      <c r="D10" s="92" t="s">
        <v>8</v>
      </c>
      <c r="E10" s="92"/>
    </row>
    <row r="11" spans="1:5">
      <c r="A11" s="108" t="s">
        <v>9</v>
      </c>
      <c r="B11" s="108"/>
      <c r="C11" s="108"/>
      <c r="D11" s="109" t="s">
        <v>10</v>
      </c>
      <c r="E11" s="109" t="s">
        <v>11</v>
      </c>
    </row>
    <row r="12" spans="1:5">
      <c r="A12" s="15" t="s">
        <v>12</v>
      </c>
      <c r="B12" s="15" t="s">
        <v>13</v>
      </c>
      <c r="C12" s="17">
        <f>D12+E12</f>
        <v>4592684.79999999981</v>
      </c>
      <c r="D12" s="17">
        <f>C26</f>
        <v>3232684.79999999981</v>
      </c>
      <c r="E12" s="17" t="n">
        <v>1360000</v>
      </c>
    </row>
    <row r="13" spans="1:5">
      <c r="A13" s="15" t="s">
        <v>14</v>
      </c>
      <c r="B13" s="15" t="s">
        <v>15</v>
      </c>
      <c r="C13" s="17" t="n">
        <v>500000</v>
      </c>
      <c r="D13" s="17"/>
      <c r="E13" s="17"/>
    </row>
    <row r="14" spans="1:5">
      <c r="A14" s="155"/>
      <c r="B14" s="155"/>
      <c r="C14" s="152"/>
      <c r="D14" s="152"/>
      <c r="E14" s="152"/>
    </row>
    <row r="15" spans="1:5">
      <c r="A15" s="219" t="s">
        <v>16</v>
      </c>
      <c r="B15" s="219"/>
      <c r="C15" s="220">
        <f>D12+E12+C13</f>
        <v>5092684.79999999981</v>
      </c>
      <c r="D15" s="221"/>
      <c r="E15" s="221"/>
    </row>
    <row r="16" spans="1:5">
      <c r="A16" s="146"/>
      <c r="B16" s="146"/>
      <c r="C16" s="147"/>
      <c r="D16" s="148"/>
      <c r="E16" s="148"/>
    </row>
    <row r="17" spans="1:5">
      <c r="A17" s="146"/>
      <c r="B17" s="146"/>
      <c r="C17" s="147"/>
      <c r="D17" s="148"/>
      <c r="E17" s="148"/>
    </row>
    <row r="18" spans="1:5">
      <c r="A18" s="149"/>
      <c r="B18" s="149"/>
      <c r="C18" s="148"/>
      <c r="D18" s="148"/>
      <c r="E18" s="148"/>
    </row>
    <row r="19" spans="1:5">
      <c r="A19" s="153" t="s">
        <v>17</v>
      </c>
      <c r="B19" s="153"/>
      <c r="C19" s="154"/>
      <c r="D19" s="154"/>
      <c r="E19" s="154"/>
    </row>
    <row r="20" spans="1:5">
      <c r="A20" s="15" t="s">
        <v>18</v>
      </c>
      <c r="B20" s="15" t="s">
        <v>19</v>
      </c>
      <c r="C20" s="17" t="n">
        <v>1266096</v>
      </c>
      <c r="D20" s="17">
        <f>C20</f>
        <v>1266096</v>
      </c>
      <c r="E20" s="17"/>
    </row>
    <row r="21" spans="1:5">
      <c r="A21" s="15" t="s">
        <v>14</v>
      </c>
      <c r="B21" s="15" t="s">
        <v>20</v>
      </c>
      <c r="C21" s="17" t="n">
        <v>609724.800000000047</v>
      </c>
      <c r="D21" s="17">
        <f>C21</f>
        <v>609724.800000000047</v>
      </c>
      <c r="E21" s="17"/>
    </row>
    <row r="22" spans="1:5">
      <c r="A22" s="15" t="s">
        <v>21</v>
      </c>
      <c r="B22" s="15" t="s">
        <v>22</v>
      </c>
      <c r="C22" s="17" t="n">
        <v>72000</v>
      </c>
      <c r="D22" s="17">
        <f>C22</f>
        <v>72000</v>
      </c>
      <c r="E22" s="17"/>
    </row>
    <row r="23" spans="1:5">
      <c r="A23" s="15" t="s">
        <v>23</v>
      </c>
      <c r="B23" s="15" t="s">
        <v>24</v>
      </c>
      <c r="C23" s="17" t="n">
        <v>1150464</v>
      </c>
      <c r="D23" s="17">
        <f>C23</f>
        <v>1150464</v>
      </c>
      <c r="E23" s="17"/>
    </row>
    <row r="24" spans="1:5">
      <c r="A24" s="15" t="s">
        <v>25</v>
      </c>
      <c r="B24" s="15" t="s">
        <v>26</v>
      </c>
      <c r="C24" s="17" t="n">
        <v>134400</v>
      </c>
      <c r="D24" s="17">
        <f>C24</f>
        <v>134400</v>
      </c>
      <c r="E24" s="17"/>
    </row>
    <row r="25" spans="1:5">
      <c r="A25" s="15" t="s">
        <v>27</v>
      </c>
      <c r="B25" s="15" t="s">
        <v>28</v>
      </c>
      <c r="C25" s="17"/>
      <c r="D25" s="17"/>
      <c r="E25" s="17" t="n">
        <v>1360000</v>
      </c>
    </row>
    <row r="26" spans="1:5">
      <c r="A26" s="228"/>
      <c r="B26" s="219" t="s">
        <v>29</v>
      </c>
      <c r="C26" s="221">
        <f>SUM(C20:C25)</f>
        <v>3232684.79999999981</v>
      </c>
      <c r="D26" s="221">
        <f>SUM(D20:D25)</f>
        <v>3232684.79999999981</v>
      </c>
      <c r="E26" s="221">
        <f>SUM(E20:E25)</f>
        <v>1360000</v>
      </c>
    </row>
    <row r="27" spans="1:5">
      <c r="A27" s="15"/>
      <c r="B27" s="16"/>
      <c r="C27" s="17"/>
      <c r="D27" s="17"/>
      <c r="E27" s="17"/>
    </row>
    <row r="28" spans="1:5">
      <c r="A28" s="229" t="s">
        <v>30</v>
      </c>
      <c r="B28" s="229"/>
      <c r="C28" s="230">
        <f>C26+E26</f>
        <v>4592684.79999999981</v>
      </c>
      <c r="D28" s="231"/>
      <c r="E28" s="231"/>
    </row>
    <row r="29" spans="1:5">
      <c r="A29" s="14"/>
      <c r="B29" s="14"/>
      <c r="C29" s="18"/>
      <c r="D29" s="18"/>
      <c r="E29" s="18"/>
    </row>
    <row r="30" spans="1:5">
      <c r="A30" s="264" t="s">
        <v>31</v>
      </c>
      <c r="B30" s="264"/>
      <c r="C30" s="265"/>
      <c r="D30" s="266">
        <f>C28-C15</f>
        <v>-500000</v>
      </c>
      <c r="E30" s="266"/>
    </row>
    <row r="32" spans="1:5">
      <c r="A32" s="269" t="s">
        <v>32</v>
      </c>
      <c r="B32" s="269"/>
      <c r="C32" s="269"/>
      <c r="D32" s="269"/>
      <c r="E32" s="269"/>
    </row>
    <row r="36" spans="2:2">
      <c r="B36" s="0"/>
    </row>
  </sheetData>
  <mergeCells count="16">
    <mergeCell ref="A1:E1"/>
    <mergeCell ref="A2:E2"/>
    <mergeCell ref="A3:E3"/>
    <mergeCell ref="A5:E5"/>
    <mergeCell ref="A6:E6"/>
    <mergeCell ref="A7:E7"/>
    <mergeCell ref="A8:E8"/>
    <mergeCell ref="A9:E9"/>
    <mergeCell ref="D10:E10"/>
    <mergeCell ref="A11:C11"/>
    <mergeCell ref="A15:B15"/>
    <mergeCell ref="A19:E19"/>
    <mergeCell ref="A28:B28"/>
    <mergeCell ref="A30:C30"/>
    <mergeCell ref="D30:E30"/>
    <mergeCell ref="A32:E32"/>
  </mergeCells>
  <printOptions>
    <extLst>
      <ext uri="smNativeData">
        <pm:pageFlags xmlns:pm="smNativeData" id="1557081086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fitToWidth="0" fitToHeight="1" pageOrder="overThenDown" orientation="landscape"/>
  <headerFooter>
    <extLst>
      <ext uri="smNativeData">
        <pm:header xmlns:pm="smNativeData" id="1557081086" l="56" r="56" t="56" b="56" borderId="0" fillId="0" vertical="0"/>
        <pm:footer xmlns:pm="smNativeData" id="1557081086" l="56" r="56" t="56" b="56" borderId="0" fillId="0" vertical="2"/>
        <pm:paperBin xmlns:pm="smNativeData" id="1557081086" Id="0" type="0" value="0"/>
        <pm:paperBin xmlns:pm="smNativeData" id="1557081086" Id="1" type="0" value="0"/>
      </ext>
    </extLst>
  </headerFooter>
  <extLst>
    <ext uri="smNativeData">
      <pm:sheetPrefs xmlns:pm="smNativeData" day="155708108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Компьютер</cp:lastModifiedBy>
  <cp:revision>0</cp:revision>
  <cp:lastPrinted>2019-05-04T10:42:01Z</cp:lastPrinted>
  <dcterms:created xsi:type="dcterms:W3CDTF">2019-05-04T06:23:34Z</dcterms:created>
  <dcterms:modified xsi:type="dcterms:W3CDTF">2019-05-05T18:31:26Z</dcterms:modified>
</cp:coreProperties>
</file>